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fiscaliagovco-my.sharepoint.com/personal/sebastian_calderon_fiscalia_gov_co1/Documents/Documents/1. Documentos/2026/FGN/7. COORDINACION/3. JULIO-AGOSTO 2026/3. MODIFICATORIOS/Terminacion anticipada altos estudios CN-005-2026/"/>
    </mc:Choice>
  </mc:AlternateContent>
  <xr:revisionPtr revIDLastSave="91" documentId="11_F4D9BBECADDA2093B90D010D2BF858D59369D74F" xr6:coauthVersionLast="47" xr6:coauthVersionMax="47" xr10:uidLastSave="{A99DBE45-6CBD-4FBE-883F-E98F04E1E77E}"/>
  <bookViews>
    <workbookView xWindow="28680" yWindow="-120" windowWidth="29040" windowHeight="15720" xr2:uid="{00000000-000D-0000-FFFF-FFFF00000000}"/>
  </bookViews>
  <sheets>
    <sheet name="Hoj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l3J9C6xOp2ETAc57dDZhdUZvRlUmjPjcy+ithhhkO0="/>
    </ext>
  </extLst>
</workbook>
</file>

<file path=xl/calcChain.xml><?xml version="1.0" encoding="utf-8"?>
<calcChain xmlns="http://schemas.openxmlformats.org/spreadsheetml/2006/main">
  <c r="B8" i="1" l="1"/>
  <c r="B9" i="1"/>
  <c r="D17" i="1"/>
  <c r="D16" i="1"/>
  <c r="G10" i="1"/>
  <c r="I10" i="1"/>
  <c r="H3" i="1"/>
  <c r="B5" i="1"/>
  <c r="H14" i="1"/>
  <c r="F16" i="1" s="1"/>
</calcChain>
</file>

<file path=xl/sharedStrings.xml><?xml version="1.0" encoding="utf-8"?>
<sst xmlns="http://schemas.openxmlformats.org/spreadsheetml/2006/main" count="20" uniqueCount="20">
  <si>
    <t>VALOR DEL DÍA</t>
  </si>
  <si>
    <t>VALOR DEL CONTRATO</t>
  </si>
  <si>
    <t>VALOR DEL HONORARIO</t>
  </si>
  <si>
    <t>VALOR A LIBERAR</t>
  </si>
  <si>
    <t xml:space="preserve">VALOR EJECUTADO Y PENDIENTE DE PAGO </t>
  </si>
  <si>
    <t>VALOR PAGADO A LA FECHA</t>
  </si>
  <si>
    <r>
      <rPr>
        <b/>
        <sz val="12"/>
        <color rgb="FF000000"/>
        <rFont val="Arial Narrow"/>
        <family val="2"/>
      </rPr>
      <t>18 DÍAS</t>
    </r>
    <r>
      <rPr>
        <sz val="12"/>
        <color rgb="FF000000"/>
        <rFont val="Arial Narrow"/>
        <family val="2"/>
      </rPr>
      <t xml:space="preserve">
DEL 01 DE AGOSTO DE 2026 HASTA EL 18 DE AGOSTO DE 2026</t>
    </r>
  </si>
  <si>
    <t>CONTRATO-FGN-NC-0005-2026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</si>
  <si>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</si>
  <si>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</si>
  <si>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</si>
  <si>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</si>
  <si>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</si>
  <si>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</si>
  <si>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</si>
  <si>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</si>
  <si>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VALORES EJECUTADOS</t>
  </si>
  <si>
    <t>PAGADO</t>
  </si>
  <si>
    <t>PENDIENTE DE PAGO</t>
  </si>
  <si>
    <t>PERIODO EJECUTADO Y PENDIENTE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</si>
</sst>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71" formatCode="_-&quot;$&quot;\ * #,##0_-;\-&quot;$&quot;\ * #,##0_-;_-&quot;$&quot;\ * &quot;-&quot;??_-;_-@_-"/>
  </numFmts>
  <fonts count="11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sz val="10"/>
      <color theme="1"/>
      <name val="Arial"/>
      <family val="2"/>
    </font>
    <font>
      <sz val="12"/>
      <color rgb="FF000000"/>
      <name val="Arial Narrow"/>
      <family val="2"/>
    </font>
    <font>
      <sz val="10"/>
      <color rgb="FF000000"/>
      <name val="Arial"/>
      <scheme val="minor"/>
    </font>
    <font>
      <sz val="8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3">
    <xf numFmtId="0" fontId="0" fillId="0" borderId="0" xfId="0"/>
    <xf numFmtId="43" fontId="0" fillId="0" borderId="0" xfId="1" applyFont="1"/>
    <xf numFmtId="43" fontId="6" fillId="2" borderId="2" xfId="1" applyFont="1" applyFill="1" applyBorder="1" applyAlignment="1">
      <alignment horizontal="center" vertical="center"/>
    </xf>
    <xf numFmtId="43" fontId="6" fillId="2" borderId="2" xfId="1" applyFont="1" applyFill="1" applyBorder="1" applyAlignment="1">
      <alignment horizontal="center" vertical="center" wrapText="1"/>
    </xf>
    <xf numFmtId="43" fontId="3" fillId="0" borderId="0" xfId="1" applyFont="1"/>
    <xf numFmtId="43" fontId="1" fillId="2" borderId="2" xfId="1" applyFont="1" applyFill="1" applyBorder="1" applyAlignment="1">
      <alignment horizontal="center" vertical="center"/>
    </xf>
    <xf numFmtId="43" fontId="2" fillId="0" borderId="2" xfId="1" applyFont="1" applyBorder="1" applyAlignment="1">
      <alignment horizontal="center" vertical="center"/>
    </xf>
    <xf numFmtId="44" fontId="3" fillId="0" borderId="2" xfId="2" applyFont="1" applyBorder="1" applyAlignment="1">
      <alignment horizontal="left" vertical="center"/>
    </xf>
    <xf numFmtId="43" fontId="10" fillId="0" borderId="2" xfId="1" applyFont="1" applyBorder="1"/>
    <xf numFmtId="44" fontId="0" fillId="0" borderId="2" xfId="2" applyFont="1" applyBorder="1"/>
    <xf numFmtId="43" fontId="0" fillId="0" borderId="2" xfId="1" applyFont="1" applyBorder="1"/>
    <xf numFmtId="43" fontId="10" fillId="3" borderId="2" xfId="1" applyFont="1" applyFill="1" applyBorder="1" applyAlignment="1">
      <alignment horizontal="center"/>
    </xf>
    <xf numFmtId="43" fontId="10" fillId="3" borderId="2" xfId="1" applyFont="1" applyFill="1" applyBorder="1"/>
    <xf numFmtId="44" fontId="0" fillId="0" borderId="3" xfId="2" applyFont="1" applyBorder="1" applyAlignment="1">
      <alignment horizontal="center" vertical="center"/>
    </xf>
    <xf numFmtId="44" fontId="0" fillId="0" borderId="4" xfId="2" applyFont="1" applyBorder="1" applyAlignment="1">
      <alignment horizontal="center" vertical="center"/>
    </xf>
    <xf numFmtId="44" fontId="0" fillId="0" borderId="5" xfId="2" applyFont="1" applyBorder="1" applyAlignment="1">
      <alignment horizontal="center" vertical="center"/>
    </xf>
    <xf numFmtId="171" fontId="0" fillId="0" borderId="2" xfId="2" applyNumberFormat="1" applyFont="1" applyBorder="1"/>
    <xf numFmtId="171" fontId="0" fillId="0" borderId="2" xfId="1" applyNumberFormat="1" applyFont="1" applyBorder="1"/>
    <xf numFmtId="43" fontId="1" fillId="2" borderId="2" xfId="1" applyFont="1" applyFill="1" applyBorder="1" applyAlignment="1">
      <alignment horizontal="center" vertical="center" wrapText="1"/>
    </xf>
    <xf numFmtId="44" fontId="7" fillId="0" borderId="1" xfId="2" applyNumberFormat="1" applyFont="1" applyBorder="1" applyAlignment="1">
      <alignment horizontal="left" vertical="center" wrapText="1"/>
    </xf>
    <xf numFmtId="44" fontId="2" fillId="0" borderId="2" xfId="2" applyNumberFormat="1" applyFont="1" applyBorder="1" applyAlignment="1">
      <alignment horizontal="left" vertical="center"/>
    </xf>
    <xf numFmtId="44" fontId="3" fillId="0" borderId="2" xfId="2" applyNumberFormat="1" applyFont="1" applyBorder="1" applyAlignment="1">
      <alignment horizontal="left" vertical="center"/>
    </xf>
    <xf numFmtId="44" fontId="5" fillId="0" borderId="1" xfId="2" applyNumberFormat="1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985"/>
  <sheetViews>
    <sheetView tabSelected="1" workbookViewId="0">
      <selection activeCell="B9" sqref="B9"/>
    </sheetView>
  </sheetViews>
  <sheetFormatPr baseColWidth="10" defaultColWidth="12.42578125" defaultRowHeight="15" customHeight="1" x14ac:dyDescent="0.2"/>
  <cols>
    <col min="1" max="1" width="32.42578125" style="1" customWidth="1"/>
    <col min="2" max="2" width="34" style="1" customWidth="1"/>
    <col min="3" max="3" width="15.42578125" style="1" customWidth="1"/>
    <col min="4" max="4" width="17.140625" style="1" customWidth="1"/>
    <col min="5" max="5" width="16.28515625" style="1" customWidth="1"/>
    <col min="6" max="6" width="17.42578125" style="1" customWidth="1"/>
    <col min="7" max="7" width="21.7109375" style="1" customWidth="1"/>
    <col min="8" max="8" width="19.28515625" style="1" customWidth="1"/>
    <col min="9" max="9" width="25.42578125" style="1" customWidth="1"/>
    <col min="10" max="25" width="12.42578125" style="1" customWidth="1"/>
    <col min="26" max="16384" width="12.42578125" style="1"/>
  </cols>
  <sheetData>
    <row r="1" spans="1:9" ht="15.75" customHeight="1" x14ac:dyDescent="0.2"/>
    <row r="2" spans="1:9" ht="15.75" customHeight="1" x14ac:dyDescent="0.2">
      <c r="A2" s="5" t="s">
        <v>7</v>
      </c>
      <c r="B2" s="6"/>
      <c r="F2" s="11" t="s">
        <v>16</v>
      </c>
      <c r="G2" s="11"/>
      <c r="H2" s="12" t="s">
        <v>17</v>
      </c>
      <c r="I2" s="12" t="s">
        <v>18</v>
      </c>
    </row>
    <row r="3" spans="1:9" ht="15.75" customHeight="1" x14ac:dyDescent="0.2">
      <c r="A3" s="2" t="s">
        <v>1</v>
      </c>
      <c r="B3" s="20">
        <v>100141248</v>
      </c>
      <c r="F3" s="8" t="s">
        <v>8</v>
      </c>
      <c r="G3" s="9">
        <v>4450722</v>
      </c>
      <c r="H3" s="13">
        <f>SUM(G3:G9)</f>
        <v>54521346</v>
      </c>
      <c r="I3" s="10"/>
    </row>
    <row r="4" spans="1:9" ht="15.75" customHeight="1" x14ac:dyDescent="0.2">
      <c r="A4" s="2" t="s">
        <v>2</v>
      </c>
      <c r="B4" s="21">
        <v>8345104</v>
      </c>
      <c r="F4" s="8" t="s">
        <v>9</v>
      </c>
      <c r="G4" s="7">
        <v>8345104</v>
      </c>
      <c r="H4" s="14"/>
      <c r="I4" s="10"/>
    </row>
    <row r="5" spans="1:9" ht="15.75" customHeight="1" x14ac:dyDescent="0.2">
      <c r="A5" s="2" t="s">
        <v>0</v>
      </c>
      <c r="B5" s="21">
        <f>B4/30</f>
        <v>278170.13333333336</v>
      </c>
      <c r="F5" s="8" t="s">
        <v>10</v>
      </c>
      <c r="G5" s="7">
        <v>8345104</v>
      </c>
      <c r="H5" s="14"/>
      <c r="I5" s="10"/>
    </row>
    <row r="6" spans="1:9" ht="19.5" customHeight="1" x14ac:dyDescent="0.2">
      <c r="A6" s="2" t="s">
        <v>5</v>
      </c>
      <c r="B6" s="19">
        <v>54521346</v>
      </c>
      <c r="F6" s="8" t="s">
        <v>11</v>
      </c>
      <c r="G6" s="7">
        <v>8345104</v>
      </c>
      <c r="H6" s="14"/>
      <c r="I6" s="10"/>
    </row>
    <row r="7" spans="1:9" ht="101.25" customHeight="1" x14ac:dyDescent="0.2">
      <c r="A7" s="18" t="s">
        <v>19</v>
      </c>
      <c r="B7" s="22" t="s">
        <v>6</v>
      </c>
      <c r="F7" s="8" t="s">
        <v>12</v>
      </c>
      <c r="G7" s="7">
        <v>8345104</v>
      </c>
      <c r="H7" s="14"/>
      <c r="I7" s="10"/>
    </row>
    <row r="8" spans="1:9" ht="34.5" customHeight="1" x14ac:dyDescent="0.2">
      <c r="A8" s="3" t="s">
        <v>4</v>
      </c>
      <c r="B8" s="19">
        <f>B5*18</f>
        <v>5007062.4000000004</v>
      </c>
      <c r="F8" s="8" t="s">
        <v>13</v>
      </c>
      <c r="G8" s="7">
        <v>8345104</v>
      </c>
      <c r="H8" s="14"/>
      <c r="I8" s="10"/>
    </row>
    <row r="9" spans="1:9" ht="35.25" customHeight="1" x14ac:dyDescent="0.2">
      <c r="A9" s="3" t="s">
        <v>3</v>
      </c>
      <c r="B9" s="19">
        <f>B3-B6-B8</f>
        <v>40612839.600000001</v>
      </c>
      <c r="E9" s="4"/>
      <c r="F9" s="8" t="s">
        <v>14</v>
      </c>
      <c r="G9" s="7">
        <v>8345104</v>
      </c>
      <c r="H9" s="15"/>
      <c r="I9" s="10"/>
    </row>
    <row r="10" spans="1:9" ht="15.75" customHeight="1" x14ac:dyDescent="0.2">
      <c r="F10" s="8" t="s">
        <v>15</v>
      </c>
      <c r="G10" s="16">
        <f>B5*18</f>
        <v>5007062.4000000004</v>
      </c>
      <c r="H10" s="17"/>
      <c r="I10" s="17">
        <f>G10</f>
        <v>5007062.4000000004</v>
      </c>
    </row>
    <row r="11" spans="1:9" ht="15.75" customHeight="1" x14ac:dyDescent="0.2"/>
    <row r="12" spans="1:9" ht="15.75" customHeight="1" x14ac:dyDescent="0.2"/>
    <row r="13" spans="1:9" ht="15.75" customHeight="1" x14ac:dyDescent="0.2"/>
    <row r="14" spans="1:9" ht="15.75" customHeight="1" x14ac:dyDescent="0.2">
      <c r="H14" s="1">
        <f>+H10+F12+F11</f>
        <v>0</v>
      </c>
    </row>
    <row r="15" spans="1:9" ht="15.75" customHeight="1" x14ac:dyDescent="0.2"/>
    <row r="16" spans="1:9" ht="15.75" customHeight="1" x14ac:dyDescent="0.2">
      <c r="D16" s="1">
        <f>SUM(B8,B6)</f>
        <v>59528408.399999999</v>
      </c>
      <c r="F16" s="1" t="e">
        <f>+F9-H14</f>
        <v>#VALUE!</v>
      </c>
    </row>
    <row r="17" spans="4:4" ht="15.75" customHeight="1" x14ac:dyDescent="0.2">
      <c r="D17" s="1">
        <f>D16/B3</f>
        <v>0.59444444311299172</v>
      </c>
    </row>
    <row r="18" spans="4:4" ht="15.75" customHeight="1" x14ac:dyDescent="0.2"/>
    <row r="19" spans="4:4" ht="15.75" customHeight="1" x14ac:dyDescent="0.2"/>
    <row r="20" spans="4:4" ht="15.75" customHeight="1" x14ac:dyDescent="0.2"/>
    <row r="21" spans="4:4" ht="15.75" customHeight="1" x14ac:dyDescent="0.2"/>
    <row r="22" spans="4:4" ht="15.75" customHeight="1" x14ac:dyDescent="0.2"/>
    <row r="23" spans="4:4" ht="15.75" customHeight="1" x14ac:dyDescent="0.2"/>
    <row r="24" spans="4:4" ht="15.75" customHeight="1" x14ac:dyDescent="0.2"/>
    <row r="25" spans="4:4" ht="15.75" customHeight="1" x14ac:dyDescent="0.2"/>
    <row r="26" spans="4:4" ht="15.75" customHeight="1" x14ac:dyDescent="0.2"/>
    <row r="27" spans="4:4" ht="15.75" customHeight="1" x14ac:dyDescent="0.2"/>
    <row r="28" spans="4:4" ht="15.75" customHeight="1" x14ac:dyDescent="0.2"/>
    <row r="29" spans="4:4" ht="15.75" customHeight="1" x14ac:dyDescent="0.2"/>
    <row r="30" spans="4:4" ht="15.75" customHeight="1" x14ac:dyDescent="0.2"/>
    <row r="31" spans="4:4" ht="15.75" customHeight="1" x14ac:dyDescent="0.2"/>
    <row r="32" spans="4:4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</sheetData>
  <mergeCells count="3">
    <mergeCell ref="A2:B2"/>
    <mergeCell ref="F2:G2"/>
    <mergeCell ref="H3:H9"/>
  </mergeCells>
  <phoneticPr fontId="9" type="noConversion"/>
  <pageMargins left="0.7" right="0.7" top="0.75" bottom="0.75" header="0" footer="0"/>
  <pageSetup scale="8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 SANCHEZ G</dc:creator>
  <cp:keywords/>
  <dc:description/>
  <cp:lastModifiedBy>Sebastian Camilo Calderon Carvajal</cp:lastModifiedBy>
  <cp:revision/>
  <dcterms:created xsi:type="dcterms:W3CDTF">2025-05-29T17:29:25Z</dcterms:created>
  <dcterms:modified xsi:type="dcterms:W3CDTF">2026-08-18T17:16:18Z</dcterms:modified>
  <cp:category/>
  <cp:contentStatus/>
</cp:coreProperties>
</file>